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F15277-8F0E-4F09-8ED9-AAD24D1A8004}" xr6:coauthVersionLast="47" xr6:coauthVersionMax="47" xr10:uidLastSave="{00000000-0000-0000-0000-000000000000}"/>
  <bookViews>
    <workbookView xWindow="41340" yWindow="2820" windowWidth="31665" windowHeight="1627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36" l="1"/>
  <c r="D14" i="136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<sst xmlns="http://schemas.openxmlformats.org/spreadsheetml/2006/main" count="1695" uniqueCount="388">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</sst>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Y14" sqref="Y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-3214679.6666666665</v>
      </c>
      <c r="Y12" s="156">
        <f>Y11-K12-L12</f>
        <v>-3215981</v>
      </c>
      <c r="Z12" s="217">
        <f>AVERAGE(Y12:Y20)</f>
        <v>-3216112.6666666665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3552919</v>
      </c>
      <c r="H15" s="132">
        <v>300</v>
      </c>
      <c r="I15" s="63">
        <v>1000</v>
      </c>
      <c r="J15" s="63">
        <v>-200</v>
      </c>
      <c r="K15" s="170">
        <f t="shared" si="8"/>
        <v>1100</v>
      </c>
      <c r="L15" s="172"/>
      <c r="M15" s="153"/>
      <c r="N15" s="149">
        <f>L15+K15+G15+M15</f>
        <v>3554019</v>
      </c>
      <c r="O15" s="67">
        <f t="shared" si="2"/>
        <v>426462.56111111131</v>
      </c>
      <c r="P15" s="7">
        <f t="shared" si="5"/>
        <v>3838163.0500000017</v>
      </c>
      <c r="Q15" s="164">
        <f>Q14+N15+1</f>
        <v>3718007.45</v>
      </c>
      <c r="R15" s="29">
        <f t="shared" si="3"/>
        <v>360.21903097952924</v>
      </c>
      <c r="S15" s="5">
        <f>SUM($Q$7:$Q15)/T15</f>
        <v>590348.56111111131</v>
      </c>
      <c r="T15" s="17">
        <v>9</v>
      </c>
      <c r="U15" s="4"/>
      <c r="V15" s="4"/>
      <c r="W15" s="105"/>
      <c r="X15" s="167"/>
      <c r="Y15" s="156">
        <f>Y14-K15-L15+29</f>
        <v>-3215296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1000</v>
      </c>
      <c r="J16" s="63">
        <v>-200</v>
      </c>
      <c r="K16" s="170">
        <f t="shared" si="8"/>
        <v>1000</v>
      </c>
      <c r="L16" s="172"/>
      <c r="M16" s="153"/>
      <c r="N16" s="152">
        <f>L16+K16+G16+M16</f>
        <v>1000</v>
      </c>
      <c r="O16" s="67">
        <f t="shared" si="2"/>
        <v>739328.45000000019</v>
      </c>
      <c r="P16" s="70">
        <f t="shared" si="5"/>
        <v>7393284.5000000019</v>
      </c>
      <c r="Q16" s="164">
        <f>Q15+N16</f>
        <v>3719007.45</v>
      </c>
      <c r="R16" s="71">
        <f t="shared" si="3"/>
        <v>551.12361641628945</v>
      </c>
      <c r="S16" s="72">
        <f>SUM($Q$7:$Q16)/T16</f>
        <v>903214.45000000019</v>
      </c>
      <c r="T16" s="73">
        <v>10</v>
      </c>
      <c r="U16" s="218"/>
      <c r="V16" s="133"/>
      <c r="W16" s="105"/>
      <c r="X16" s="167"/>
      <c r="Y16" s="156">
        <f>Y15-K16-L16</f>
        <v>-3216296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995309.63181818207</v>
      </c>
      <c r="P17" s="7">
        <f t="shared" si="5"/>
        <v>10948405.950000003</v>
      </c>
      <c r="Q17" s="164">
        <f t="shared" si="6"/>
        <v>3719007.45</v>
      </c>
      <c r="R17" s="29">
        <f t="shared" si="3"/>
        <v>707.31827722818434</v>
      </c>
      <c r="S17" s="5">
        <f>SUM($Q$7:$Q17)/T17</f>
        <v>1159195.6318181821</v>
      </c>
      <c r="T17" s="18">
        <v>11</v>
      </c>
      <c r="U17" s="27"/>
      <c r="V17" s="136"/>
      <c r="W17" s="105"/>
      <c r="X17" s="167"/>
      <c r="Y17" s="156">
        <f t="shared" si="7"/>
        <v>-3216296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1208627.2833333334</v>
      </c>
      <c r="P18" s="7">
        <f t="shared" si="5"/>
        <v>14503527.400000002</v>
      </c>
      <c r="Q18" s="164">
        <f t="shared" si="6"/>
        <v>3719007.45</v>
      </c>
      <c r="R18" s="29">
        <f t="shared" si="3"/>
        <v>837.47988439118262</v>
      </c>
      <c r="S18" s="5">
        <f>SUM($Q$7:$Q18)/T18-1</f>
        <v>1372512.2833333334</v>
      </c>
      <c r="T18" s="18">
        <v>12</v>
      </c>
      <c r="U18" s="27"/>
      <c r="V18" s="136"/>
      <c r="W18" s="105"/>
      <c r="X18" s="167"/>
      <c r="Y18" s="156">
        <f t="shared" si="7"/>
        <v>-3216296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1400</v>
      </c>
      <c r="O19" s="67">
        <f t="shared" si="2"/>
        <v>1389234.5269230769</v>
      </c>
      <c r="P19" s="7">
        <f t="shared" si="5"/>
        <v>18060048.850000001</v>
      </c>
      <c r="Q19" s="164">
        <f>Q18+N19</f>
        <v>3720407.45</v>
      </c>
      <c r="R19" s="29">
        <f t="shared" si="3"/>
        <v>947.68285693901669</v>
      </c>
      <c r="S19" s="5">
        <f>SUM($Q$7:$Q19)/T19-1</f>
        <v>1553119.5269230769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-3217696</v>
      </c>
      <c r="Z19" s="217">
        <f>AVERAGE(Y19:Y27)</f>
        <v>-3218940.4444444445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1544140.5928571429</v>
      </c>
      <c r="P20" s="7">
        <f t="shared" si="5"/>
        <v>21617968.300000001</v>
      </c>
      <c r="Q20" s="164">
        <f>Q19+N20-2</f>
        <v>3721805.45</v>
      </c>
      <c r="R20" s="29">
        <f t="shared" si="3"/>
        <v>1042.2040887306682</v>
      </c>
      <c r="S20" s="5">
        <f>SUM($Q$7:$Q20)/T20</f>
        <v>1708026.5928571429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-3219095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v>-6850</v>
      </c>
      <c r="E21" s="87"/>
      <c r="F21" s="23"/>
      <c r="G21" s="26">
        <f>D21+E21+F21-E20-F20</f>
        <v>-6850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-6850</v>
      </c>
      <c r="O21" s="67">
        <f t="shared" si="2"/>
        <v>1677935.9833333334</v>
      </c>
      <c r="P21" s="7">
        <f t="shared" si="5"/>
        <v>25169039.75</v>
      </c>
      <c r="Q21" s="164">
        <f>Q20+N21+2</f>
        <v>3714957.45</v>
      </c>
      <c r="R21" s="29">
        <f t="shared" si="3"/>
        <v>1123.842782991429</v>
      </c>
      <c r="S21" s="5">
        <f>SUM($Q$7:$Q21)/T21-1</f>
        <v>1841820.9833333334</v>
      </c>
      <c r="T21" s="18">
        <v>15</v>
      </c>
      <c r="U21" s="4"/>
      <c r="V21" s="131"/>
      <c r="W21" s="105"/>
      <c r="X21" s="167"/>
      <c r="Y21" s="156">
        <f>Y20-K21-L21-1</f>
        <v>-3219096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1795006.95</v>
      </c>
      <c r="P22" s="7">
        <f t="shared" si="5"/>
        <v>28720111.199999999</v>
      </c>
      <c r="Q22" s="164">
        <f>Q21+N22</f>
        <v>3714957.45</v>
      </c>
      <c r="R22" s="29">
        <f t="shared" si="3"/>
        <v>1195.2790049180528</v>
      </c>
      <c r="S22" s="5">
        <f>SUM($Q$7:$Q22)/T22+2</f>
        <v>1958894.95</v>
      </c>
      <c r="T22" s="18">
        <v>16</v>
      </c>
      <c r="U22" s="4"/>
      <c r="V22" s="131"/>
      <c r="W22" s="105"/>
      <c r="X22" s="167"/>
      <c r="Y22" s="156">
        <f>Y21-K22-L22</f>
        <v>-3219096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1898304.9205882351</v>
      </c>
      <c r="P23" s="7">
        <f t="shared" si="5"/>
        <v>32271183.649999999</v>
      </c>
      <c r="Q23" s="164">
        <f>Q22+N23+1</f>
        <v>3714958.45</v>
      </c>
      <c r="R23" s="29">
        <f t="shared" si="3"/>
        <v>1258.3081657909981</v>
      </c>
      <c r="S23" s="5">
        <f>SUM($Q$7:$Q23)/T23</f>
        <v>2062190.9205882351</v>
      </c>
      <c r="T23" s="18">
        <v>17</v>
      </c>
      <c r="U23" s="27"/>
      <c r="V23" s="135"/>
      <c r="W23" s="105"/>
      <c r="X23" s="167"/>
      <c r="Y23" s="156">
        <f>Y22-K23-L23</f>
        <v>-3219096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1990125.3388888889</v>
      </c>
      <c r="P24" s="7">
        <f t="shared" si="5"/>
        <v>35822256.100000001</v>
      </c>
      <c r="Q24" s="164">
        <f t="shared" ref="Q24:Q25" si="10">Q23+N24</f>
        <v>3714958.45</v>
      </c>
      <c r="R24" s="29">
        <f t="shared" si="3"/>
        <v>1314.3351713318339</v>
      </c>
      <c r="S24" s="5">
        <f>SUM($Q$7:$Q24)/T24</f>
        <v>2154011.3388888892</v>
      </c>
      <c r="T24" s="18">
        <v>18</v>
      </c>
      <c r="U24" s="4"/>
      <c r="V24" s="135"/>
      <c r="W24" s="105"/>
      <c r="X24" s="167"/>
      <c r="Y24" s="156">
        <f t="shared" si="7"/>
        <v>-3219096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2072280.4500000002</v>
      </c>
      <c r="P25" s="7">
        <f t="shared" si="5"/>
        <v>39373328.550000004</v>
      </c>
      <c r="Q25" s="164">
        <f t="shared" si="10"/>
        <v>3714958.45</v>
      </c>
      <c r="R25" s="29">
        <f t="shared" si="3"/>
        <v>1364.464597342055</v>
      </c>
      <c r="S25" s="5">
        <f>SUM($Q$7:$Q25)/T25</f>
        <v>2236166.4500000002</v>
      </c>
      <c r="T25" s="18">
        <v>19</v>
      </c>
      <c r="U25" s="4"/>
      <c r="V25" s="131"/>
      <c r="W25" s="105"/>
      <c r="X25" s="167"/>
      <c r="Y25" s="156">
        <f t="shared" si="7"/>
        <v>-3219096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2146220.0500000003</v>
      </c>
      <c r="P26" s="7">
        <f t="shared" si="5"/>
        <v>42924401.000000007</v>
      </c>
      <c r="Q26" s="164">
        <f>Q25+N26</f>
        <v>3714958.45</v>
      </c>
      <c r="R26" s="29">
        <f t="shared" si="3"/>
        <v>1409.5798603907597</v>
      </c>
      <c r="S26" s="5">
        <f>SUM($Q$7:$Q26)/T26-2</f>
        <v>2310104.0500000003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-3219096</v>
      </c>
      <c r="Z26" s="217">
        <f>AVERAGE(Y26:Y34)</f>
        <v>-3219095.777777778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2213117.640476191</v>
      </c>
      <c r="P27" s="7">
        <f t="shared" si="5"/>
        <v>46475470.45000001</v>
      </c>
      <c r="Q27" s="164">
        <f>Q26+N27+1-4</f>
        <v>3714955.45</v>
      </c>
      <c r="R27" s="29">
        <f t="shared" si="3"/>
        <v>1450.3713803962455</v>
      </c>
      <c r="S27" s="5">
        <f>SUM($Q$7:$Q27)/T27-48</f>
        <v>2376955.640476191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-3219097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2273933.7227272731</v>
      </c>
      <c r="P28" s="7">
        <f t="shared" si="5"/>
        <v>50026541.900000013</v>
      </c>
      <c r="Q28" s="164">
        <f>Q27+N28+2</f>
        <v>3714957.45</v>
      </c>
      <c r="R28" s="29">
        <f t="shared" si="3"/>
        <v>1487.5088309723058</v>
      </c>
      <c r="S28" s="5">
        <f>SUM($Q$7:$Q28)/T28-1</f>
        <v>2437818.7227272731</v>
      </c>
      <c r="T28" s="18">
        <v>22</v>
      </c>
      <c r="U28" s="4"/>
      <c r="V28" s="131"/>
      <c r="W28" s="105"/>
      <c r="X28" s="167"/>
      <c r="Y28" s="156">
        <f>Y27-K28-L28+1</f>
        <v>-3219096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2329461.4500000007</v>
      </c>
      <c r="P29" s="7">
        <f t="shared" si="5"/>
        <v>53577613.350000016</v>
      </c>
      <c r="Q29" s="164">
        <f>Q28+N29</f>
        <v>3714957.45</v>
      </c>
      <c r="R29" s="29">
        <f t="shared" si="3"/>
        <v>1521.3907533285337</v>
      </c>
      <c r="S29" s="5">
        <f>SUM($Q$7:$Q29)/T29-1</f>
        <v>2493346.4500000007</v>
      </c>
      <c r="T29" s="18">
        <v>23</v>
      </c>
      <c r="U29" s="4"/>
      <c r="V29" s="131"/>
      <c r="W29" s="105"/>
      <c r="X29" s="167"/>
      <c r="Y29" s="156">
        <f>Y28-K29-L29</f>
        <v>-3219096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2380361.8250000007</v>
      </c>
      <c r="P30" s="7">
        <f t="shared" si="5"/>
        <v>57128683.800000019</v>
      </c>
      <c r="Q30" s="164">
        <f>Q29+N30-1</f>
        <v>3714956.45</v>
      </c>
      <c r="R30" s="29">
        <f t="shared" si="3"/>
        <v>1552.4528178123821</v>
      </c>
      <c r="S30" s="5">
        <f>SUM($Q$7:$Q30)/T30+5</f>
        <v>2544252.8250000007</v>
      </c>
      <c r="T30" s="18">
        <v>24</v>
      </c>
      <c r="U30" s="4"/>
      <c r="V30" s="131"/>
      <c r="W30" s="105"/>
      <c r="X30" s="167"/>
      <c r="Y30" s="156">
        <f>Y29-K30-L30</f>
        <v>-3219096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2427190.1700000009</v>
      </c>
      <c r="P31" s="7">
        <f t="shared" si="5"/>
        <v>60679754.250000022</v>
      </c>
      <c r="Q31" s="164">
        <f t="shared" ref="Q31:Q39" si="11">Q30+N31</f>
        <v>3714956.45</v>
      </c>
      <c r="R31" s="29">
        <f t="shared" si="3"/>
        <v>1581.0228878610747</v>
      </c>
      <c r="S31" s="5">
        <f>SUM($Q$7:$Q31)/T31-1</f>
        <v>2591075.1700000009</v>
      </c>
      <c r="T31" s="18">
        <v>25</v>
      </c>
      <c r="U31" s="4"/>
      <c r="V31" s="137"/>
      <c r="W31" s="105"/>
      <c r="X31" s="167"/>
      <c r="Y31" s="156">
        <f t="shared" si="7"/>
        <v>-3219096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2470416.3346153856</v>
      </c>
      <c r="P32" s="7">
        <f t="shared" si="5"/>
        <v>64230824.700000025</v>
      </c>
      <c r="Q32" s="164">
        <f t="shared" si="11"/>
        <v>3714956.45</v>
      </c>
      <c r="R32" s="29">
        <f t="shared" si="3"/>
        <v>1607.3986396735445</v>
      </c>
      <c r="S32" s="5">
        <f>SUM($Q$7:$Q32)/T32-1</f>
        <v>2634301.3346153852</v>
      </c>
      <c r="T32" s="18">
        <v>26</v>
      </c>
      <c r="U32" s="27"/>
      <c r="V32" s="137"/>
      <c r="W32" s="105"/>
      <c r="X32" s="167"/>
      <c r="Y32" s="156">
        <f t="shared" si="7"/>
        <v>-3219096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2510440.5611111117</v>
      </c>
      <c r="P33" s="7">
        <f t="shared" si="5"/>
        <v>67781895.150000021</v>
      </c>
      <c r="Q33" s="164">
        <f>Q32+N33</f>
        <v>3714956.45</v>
      </c>
      <c r="R33" s="29">
        <f t="shared" si="3"/>
        <v>1631.7986656035973</v>
      </c>
      <c r="S33" s="5">
        <f>SUM($Q$7:$Q33)/T33-37</f>
        <v>2674289.5611111117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-3219095</v>
      </c>
      <c r="Z33" s="217">
        <f>AVERAGE(Y33:Y41)</f>
        <v>-3219092.6666666665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2547605.8785714293</v>
      </c>
      <c r="P34" s="7">
        <f t="shared" si="5"/>
        <v>71332964.600000024</v>
      </c>
      <c r="Q34" s="164">
        <f>Q33+N34-1</f>
        <v>3714955.45</v>
      </c>
      <c r="R34" s="29">
        <f t="shared" si="3"/>
        <v>1654.498174689375</v>
      </c>
      <c r="S34" s="5">
        <f>SUM($Q$7:$Q34)/T34-1</f>
        <v>2711490.8785714293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-3219094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2582208.1051724148</v>
      </c>
      <c r="P35" s="7">
        <f t="shared" si="5"/>
        <v>74884035.050000027</v>
      </c>
      <c r="Q35" s="164">
        <f>Q34+N35+1</f>
        <v>3714956.45</v>
      </c>
      <c r="R35" s="29">
        <f t="shared" si="3"/>
        <v>1675.6123800522407</v>
      </c>
      <c r="S35" s="5">
        <f>SUM($Q$7:$Q35)/T35</f>
        <v>2746094.1051724148</v>
      </c>
      <c r="T35" s="18">
        <v>29</v>
      </c>
      <c r="U35" s="4"/>
      <c r="V35" s="131"/>
      <c r="W35" s="105"/>
      <c r="X35" s="167"/>
      <c r="Y35" s="156">
        <f>Y34-K35-L35-1</f>
        <v>-3219095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2614429.9833333343</v>
      </c>
      <c r="P36" s="7">
        <f t="shared" si="5"/>
        <v>78432899.50000003</v>
      </c>
      <c r="Q36" s="164">
        <f>Q35+N36-1</f>
        <v>3712750.45</v>
      </c>
      <c r="R36" s="29">
        <f t="shared" si="3"/>
        <v>1695.2729234549224</v>
      </c>
      <c r="S36" s="5">
        <f>SUM($Q$7:$Q36)/T36-1</f>
        <v>2778314.9833333343</v>
      </c>
      <c r="T36" s="18">
        <v>30</v>
      </c>
      <c r="U36" s="4"/>
      <c r="V36" s="136"/>
      <c r="W36" s="105"/>
      <c r="X36" s="167"/>
      <c r="Y36" s="156">
        <f>Y35-K36-L36</f>
        <v>-3219095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2644572.9661290334</v>
      </c>
      <c r="P37" s="7">
        <f t="shared" si="5"/>
        <v>81981761.950000033</v>
      </c>
      <c r="Q37" s="164">
        <f>Q36+N37-2</f>
        <v>3712748.45</v>
      </c>
      <c r="R37" s="29">
        <f t="shared" si="3"/>
        <v>1713.6667965103995</v>
      </c>
      <c r="S37" s="5">
        <f>SUM($Q$7:$Q37)/T37+1</f>
        <v>2808459.9661290334</v>
      </c>
      <c r="T37" s="18">
        <v>31</v>
      </c>
      <c r="U37" s="27"/>
      <c r="V37" s="137"/>
      <c r="W37" s="105"/>
      <c r="X37" s="167"/>
      <c r="Y37" s="156">
        <f>Y36-K37-L37+3</f>
        <v>-3219092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2672832.0125000011</v>
      </c>
      <c r="P38" s="7">
        <f t="shared" si="5"/>
        <v>85530624.400000036</v>
      </c>
      <c r="Q38" s="164">
        <f t="shared" si="11"/>
        <v>3712748.45</v>
      </c>
      <c r="R38" s="29">
        <f t="shared" si="3"/>
        <v>1730.9092982316984</v>
      </c>
      <c r="S38" s="5">
        <f>SUM($Q$7:$Q38)/T38</f>
        <v>2836718.0125000011</v>
      </c>
      <c r="T38" s="18">
        <v>32</v>
      </c>
      <c r="U38" s="27"/>
      <c r="V38" s="137"/>
      <c r="W38" s="105"/>
      <c r="X38" s="167"/>
      <c r="Y38" s="156">
        <f t="shared" si="7"/>
        <v>-3219092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2699378.3893939406</v>
      </c>
      <c r="P39" s="7">
        <f t="shared" si="5"/>
        <v>89079486.850000039</v>
      </c>
      <c r="Q39" s="164">
        <f t="shared" si="11"/>
        <v>3712748.45</v>
      </c>
      <c r="R39" s="29">
        <f t="shared" si="3"/>
        <v>1747.1085934087967</v>
      </c>
      <c r="S39" s="5">
        <f>SUM($Q$7:$Q39)/T39+2</f>
        <v>2863266.3893939406</v>
      </c>
      <c r="T39" s="18">
        <v>33</v>
      </c>
      <c r="U39" s="27"/>
      <c r="V39" s="137"/>
      <c r="W39" s="105"/>
      <c r="X39" s="167"/>
      <c r="Y39" s="156">
        <f t="shared" si="7"/>
        <v>-3219092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2724363.1264705895</v>
      </c>
      <c r="P40" s="7">
        <f t="shared" si="5"/>
        <v>92628346.300000042</v>
      </c>
      <c r="Q40" s="164">
        <f>Q39+N40-3</f>
        <v>3712745.45</v>
      </c>
      <c r="R40" s="29">
        <f t="shared" si="3"/>
        <v>1762.3519559148369</v>
      </c>
      <c r="S40" s="5">
        <f>SUM($Q$7:$Q40)/T40-1</f>
        <v>2888248.1264705895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-3219090</v>
      </c>
      <c r="Z40" s="217">
        <f>AVERAGE(Y40:Y48)</f>
        <v>-3219088.4444444445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2747920.1642857157</v>
      </c>
      <c r="P41" s="7">
        <f t="shared" si="5"/>
        <v>96177205.750000045</v>
      </c>
      <c r="Q41" s="164">
        <f>Q40+N41</f>
        <v>3712745.45</v>
      </c>
      <c r="R41" s="29">
        <f t="shared" si="3"/>
        <v>1776.7272154337256</v>
      </c>
      <c r="S41" s="5">
        <f>SUM($Q$7:$Q41)/T41+1</f>
        <v>2911807.1642857157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-3219089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2770168.5055555571</v>
      </c>
      <c r="P42" s="7">
        <f t="shared" si="5"/>
        <v>99726066.200000048</v>
      </c>
      <c r="Q42" s="164">
        <f>Q41+N42+1</f>
        <v>3712746.45</v>
      </c>
      <c r="R42" s="29">
        <f t="shared" si="3"/>
        <v>1790.301493450055</v>
      </c>
      <c r="S42" s="5">
        <f>SUM($Q$7:$Q42)/T42-1</f>
        <v>2934053.5055555571</v>
      </c>
      <c r="T42" s="18">
        <v>36</v>
      </c>
      <c r="U42" s="138"/>
      <c r="V42" s="137"/>
      <c r="W42" s="105"/>
      <c r="X42" s="167"/>
      <c r="Y42" s="156">
        <f t="shared" ref="Y42:Y47" si="12">Y41-K42-L42</f>
        <v>-3219089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2791214.2878378392</v>
      </c>
      <c r="P43" s="7">
        <f t="shared" si="5"/>
        <v>103274928.65000005</v>
      </c>
      <c r="Q43" s="164">
        <f>Q42+N43+2</f>
        <v>3712748.45</v>
      </c>
      <c r="R43" s="29">
        <f t="shared" si="3"/>
        <v>1803.0864673235292</v>
      </c>
      <c r="S43" s="5">
        <f>SUM($Q$7:$Q43)/T43-94</f>
        <v>2955006.2878378392</v>
      </c>
      <c r="T43" s="18">
        <v>37</v>
      </c>
      <c r="U43" s="138"/>
      <c r="V43" s="137"/>
      <c r="W43" s="105"/>
      <c r="X43" s="167"/>
      <c r="Y43" s="156">
        <f t="shared" si="12"/>
        <v>-3219089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2811152.371052633</v>
      </c>
      <c r="P44" s="7">
        <f t="shared" si="5"/>
        <v>106823790.10000005</v>
      </c>
      <c r="Q44" s="164">
        <f>Q43+N44-1</f>
        <v>3712747.45</v>
      </c>
      <c r="R44" s="29">
        <f t="shared" si="3"/>
        <v>1815.3102589926125</v>
      </c>
      <c r="S44" s="5">
        <f>SUM($Q$7:$Q44)/T44+1</f>
        <v>2975039.371052633</v>
      </c>
      <c r="T44" s="18">
        <v>38</v>
      </c>
      <c r="U44" s="138"/>
      <c r="V44" s="137"/>
      <c r="W44" s="105"/>
      <c r="X44" s="167"/>
      <c r="Y44" s="156">
        <f>Y43-K44-L44+1</f>
        <v>-3219088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2830067.9884615401</v>
      </c>
      <c r="P45" s="7">
        <f t="shared" si="5"/>
        <v>110372651.55000006</v>
      </c>
      <c r="Q45" s="164">
        <f t="shared" ref="Q45:Q46" si="13">Q44+N45</f>
        <v>3712747.45</v>
      </c>
      <c r="R45" s="29">
        <f t="shared" si="3"/>
        <v>1826.8521950999721</v>
      </c>
      <c r="S45" s="5">
        <f>SUM($Q$7:$Q45)/T45+1</f>
        <v>2993954.9884615401</v>
      </c>
      <c r="T45" s="18">
        <v>39</v>
      </c>
      <c r="U45" s="138"/>
      <c r="V45" s="137"/>
      <c r="W45" s="105"/>
      <c r="X45" s="167"/>
      <c r="Y45" s="156">
        <f t="shared" si="12"/>
        <v>-3219088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2848037.8250000016</v>
      </c>
      <c r="P46" s="7">
        <f t="shared" si="5"/>
        <v>113921513.00000006</v>
      </c>
      <c r="Q46" s="164">
        <f t="shared" si="13"/>
        <v>3712747.45</v>
      </c>
      <c r="R46" s="29">
        <f t="shared" si="3"/>
        <v>1837.8170344019634</v>
      </c>
      <c r="S46" s="5">
        <f>SUM($Q$7:$Q46)/T46+1</f>
        <v>3011924.8250000016</v>
      </c>
      <c r="T46" s="18">
        <v>40</v>
      </c>
      <c r="U46" s="138"/>
      <c r="V46" s="137"/>
      <c r="W46" s="105"/>
      <c r="X46" s="167"/>
      <c r="Y46" s="156">
        <f t="shared" si="12"/>
        <v>-3219088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2865131.1085365871</v>
      </c>
      <c r="P47" s="7">
        <f t="shared" si="5"/>
        <v>117470375.45000006</v>
      </c>
      <c r="Q47" s="164">
        <f>Q46+N47+1</f>
        <v>3712748.45</v>
      </c>
      <c r="R47" s="29">
        <f t="shared" si="3"/>
        <v>1857.0720552924518</v>
      </c>
      <c r="S47" s="5">
        <f>SUM($Q$7:$Q47)/T47+1+14465-2</f>
        <v>3043481.1085365871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-3219088</v>
      </c>
      <c r="Z47" s="217">
        <f>AVERAGE(Y47:Y55)</f>
        <v>-3219084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2881410.3785714302</v>
      </c>
      <c r="P48" s="7">
        <f t="shared" si="5"/>
        <v>121019235.90000007</v>
      </c>
      <c r="Q48" s="164">
        <f>Q47+N48-2</f>
        <v>3712746.45</v>
      </c>
      <c r="R48" s="29">
        <f t="shared" si="3"/>
        <v>1858.3096656037917</v>
      </c>
      <c r="S48" s="5">
        <f>SUM($Q$7:$Q48)/T48+213</f>
        <v>3045509.3785714302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-3219087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2896932.4267441877</v>
      </c>
      <c r="P49" s="7">
        <f t="shared" si="5"/>
        <v>124568094.35000007</v>
      </c>
      <c r="Q49" s="164">
        <f t="shared" ref="Q49:Q55" si="18">Q48+N49-2</f>
        <v>3712744.45</v>
      </c>
      <c r="R49" s="29">
        <f t="shared" si="3"/>
        <v>1867.7809127955943</v>
      </c>
      <c r="S49" s="5">
        <f>SUM($Q$7:$Q49)/T49+213</f>
        <v>3061031.4267441877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-3219086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2911748.8818181832</v>
      </c>
      <c r="P50" s="7">
        <f t="shared" si="5"/>
        <v>128116950.80000007</v>
      </c>
      <c r="Q50" s="164">
        <f t="shared" si="18"/>
        <v>3712742.45</v>
      </c>
      <c r="R50" s="29">
        <f t="shared" si="3"/>
        <v>1876.8216210159399</v>
      </c>
      <c r="S50" s="5">
        <f>SUM($Q$7:$Q50)/T50+213</f>
        <v>3075847.8818181832</v>
      </c>
      <c r="T50" s="18">
        <v>44</v>
      </c>
      <c r="U50" s="138"/>
      <c r="V50" s="137"/>
      <c r="W50" s="105"/>
      <c r="X50" s="167"/>
      <c r="Y50" s="156">
        <f t="shared" si="19"/>
        <v>-3219085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2925906.7833333351</v>
      </c>
      <c r="P51" s="7">
        <f t="shared" si="5"/>
        <v>131665805.25000007</v>
      </c>
      <c r="Q51" s="164">
        <f t="shared" si="18"/>
        <v>3712740.45</v>
      </c>
      <c r="R51" s="29">
        <f t="shared" si="3"/>
        <v>1885.4604928629258</v>
      </c>
      <c r="S51" s="5">
        <f>SUM($Q$7:$Q51)/T51+213</f>
        <v>3090005.7833333346</v>
      </c>
      <c r="T51" s="18">
        <v>45</v>
      </c>
      <c r="U51" s="138"/>
      <c r="V51" s="137"/>
      <c r="W51" s="105"/>
      <c r="X51" s="167"/>
      <c r="Y51" s="156">
        <f t="shared" si="19"/>
        <v>-3219084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2939449.0804347843</v>
      </c>
      <c r="P52" s="7">
        <f t="shared" si="5"/>
        <v>135214657.70000008</v>
      </c>
      <c r="Q52" s="164">
        <f t="shared" si="18"/>
        <v>3712738.45</v>
      </c>
      <c r="R52" s="29">
        <f t="shared" si="3"/>
        <v>1893.7237350565538</v>
      </c>
      <c r="S52" s="5">
        <f>SUM($Q$7:$Q52)/T52+213</f>
        <v>3103548.0804347838</v>
      </c>
      <c r="T52" s="18">
        <v>46</v>
      </c>
      <c r="U52" s="138"/>
      <c r="V52" s="137"/>
      <c r="W52" s="105"/>
      <c r="X52" s="167"/>
      <c r="Y52" s="156">
        <f t="shared" si="19"/>
        <v>-3219083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2952415.0670212782</v>
      </c>
      <c r="P53" s="7">
        <f t="shared" si="5"/>
        <v>138763508.15000007</v>
      </c>
      <c r="Q53" s="164">
        <f t="shared" si="18"/>
        <v>3712736.45</v>
      </c>
      <c r="R53" s="29">
        <f t="shared" si="3"/>
        <v>1901.6353239576763</v>
      </c>
      <c r="S53" s="5">
        <f>SUM($Q$7:$Q53)/T53+213</f>
        <v>3116514.0670212773</v>
      </c>
      <c r="T53" s="18">
        <v>47</v>
      </c>
      <c r="U53" s="138"/>
      <c r="V53" s="137"/>
      <c r="W53" s="105"/>
      <c r="X53" s="167"/>
      <c r="Y53" s="156">
        <f t="shared" si="19"/>
        <v>-3219082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2964840.7625000011</v>
      </c>
      <c r="P54" s="7">
        <f t="shared" si="5"/>
        <v>142312356.60000005</v>
      </c>
      <c r="Q54" s="164">
        <f t="shared" si="18"/>
        <v>3712734.45</v>
      </c>
      <c r="R54" s="29">
        <f t="shared" si="3"/>
        <v>1909.2172378970752</v>
      </c>
      <c r="S54" s="5">
        <f>SUM($Q$7:$Q54)/T54+213</f>
        <v>3128939.7625000007</v>
      </c>
      <c r="T54" s="18">
        <v>48</v>
      </c>
      <c r="U54" s="138"/>
      <c r="V54" s="137"/>
      <c r="W54" s="105"/>
      <c r="X54" s="167"/>
      <c r="Y54" s="156">
        <f t="shared" si="19"/>
        <v>-3219081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2976759.245918368</v>
      </c>
      <c r="P55" s="7">
        <f t="shared" si="5"/>
        <v>145861203.05000004</v>
      </c>
      <c r="Q55" s="164">
        <f t="shared" si="18"/>
        <v>3712732.45</v>
      </c>
      <c r="R55" s="29">
        <f t="shared" si="3"/>
        <v>1916.4896610560802</v>
      </c>
      <c r="S55" s="5">
        <f>SUM($Q$7:$Q55)/T55+213</f>
        <v>3140858.2459183675</v>
      </c>
      <c r="T55" s="18">
        <v>49</v>
      </c>
      <c r="U55" s="138"/>
      <c r="V55" s="137"/>
      <c r="W55" s="105"/>
      <c r="X55" s="167"/>
      <c r="Y55" s="156">
        <f t="shared" si="19"/>
        <v>-3219080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4"/>
  <sheetViews>
    <sheetView topLeftCell="A4975" workbookViewId="0">
      <selection activeCell="D5004" sqref="D50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2023-11-09T10:27:55Z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